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10_ncr:100000_{A5D4F5A6-0853-4D0A-9624-379DA73C85E1}" xr6:coauthVersionLast="31" xr6:coauthVersionMax="31" xr10:uidLastSave="{00000000-0000-0000-0000-000000000000}"/>
  <bookViews>
    <workbookView xWindow="0" yWindow="0" windowWidth="22260" windowHeight="12645" xr2:uid="{00000000-000D-0000-FFFF-FFFF00000000}"/>
  </bookViews>
  <sheets>
    <sheet name="Hoja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E11" i="1"/>
  <c r="D17" i="1"/>
  <c r="E5" i="1"/>
  <c r="E6" i="1"/>
  <c r="E7" i="1"/>
  <c r="E9" i="1"/>
  <c r="F17" i="1"/>
  <c r="E12" i="1" l="1"/>
  <c r="E13" i="1"/>
  <c r="E10" i="1"/>
  <c r="E16" i="1" l="1"/>
  <c r="E14" i="1"/>
  <c r="E15" i="1"/>
  <c r="E17" i="1" l="1"/>
</calcChain>
</file>

<file path=xl/sharedStrings.xml><?xml version="1.0" encoding="utf-8"?>
<sst xmlns="http://schemas.openxmlformats.org/spreadsheetml/2006/main" count="19" uniqueCount="19">
  <si>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</si>
  <si>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</si>
  <si>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</si>
  <si>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</si>
  <si>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</si>
  <si>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</si>
  <si>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</si>
  <si>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</si>
  <si>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</si>
  <si>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</si>
  <si>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</si>
  <si>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</si>
  <si>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</si>
  <si>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t>O. PRIVADAS (M</t>
    </r>
    <r>
      <rPr>
        <sz val="11"/>
        <color theme="1"/>
        <rFont val="Calibri"/>
        <family val="2"/>
      </rPr>
      <t>³)</t>
    </r>
  </si>
  <si>
    <r>
      <t>O. PUBLICAS (M</t>
    </r>
    <r>
      <rPr>
        <sz val="11"/>
        <color theme="1"/>
        <rFont val="Calibri"/>
        <family val="2"/>
      </rPr>
      <t>³)</t>
    </r>
  </si>
  <si>
    <t>A PAGAR</t>
  </si>
  <si>
    <r>
      <t>TOTAL M</t>
    </r>
    <r>
      <rPr>
        <sz val="11"/>
        <color theme="1"/>
        <rFont val="Calibri"/>
        <family val="2"/>
      </rPr>
      <t>³</t>
    </r>
  </si>
  <si>
    <t>DERECHOS MUNICIPALES AÑO 2018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</si>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</sst>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0" xfId="0" applyFont="1" applyFill="1"/>
    <xf numFmtId="3" fontId="4" fillId="2" borderId="0" xfId="0" applyNumberFormat="1" applyFont="1" applyFill="1"/>
    <xf numFmtId="42" fontId="4" fillId="2" borderId="0" xfId="0" applyNumberFormat="1" applyFont="1" applyFill="1"/>
    <xf numFmtId="0" fontId="3" fillId="2" borderId="4" xfId="0" applyFont="1" applyFill="1" applyBorder="1"/>
    <xf numFmtId="3" fontId="4" fillId="2" borderId="4" xfId="0" applyNumberFormat="1" applyFont="1" applyFill="1" applyBorder="1"/>
    <xf numFmtId="42" fontId="4" fillId="2" borderId="4" xfId="0" applyNumberFormat="1" applyFont="1" applyFill="1" applyBorder="1"/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2" formatCode="_ &quot;$&quot;* #,##0_ ;_ &quot;$&quot;* \-#,##0_ ;_ &quot;$&quot;* &quot;-&quot;_ ;_ @_ 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2" formatCode="_ &quot;$&quot;* #,##0_ ;_ &quot;$&quot;* \-#,##0_ ;_ &quot;$&quot;* &quot;-&quot;_ ;_ @_ 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</dxf>
    <dxf>
      <font>
        <b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AAAA0AD-91B0-4EA5-8F65-565561CC2490}" name="Tabla1" displayName="Tabla1" ref="B4:F17" totalsRowCount="1" dataDxfId="10">
  <autoFilter ref="B4:F16" xr:uid="{038112F8-09D3-4C7C-8D85-8CCC6BF6A903}"/>
  <tableColumns count="5">
    <tableColumn id="1" xr3:uid="{04406538-B8D7-4CD4-AE23-8D28F4A720BB}" name="MES" totalsRowLabel="Total" dataDxfId="9" totalsRowDxfId="4"/>
    <tableColumn id="2" xr3:uid="{1AAC2FCC-F957-4A64-8440-3F97EB9C556F}" name="O. PRIVADAS (M³)" totalsRowFunction="custom" dataDxfId="8" totalsRowDxfId="3">
      <totalsRowFormula>SUM(C10:C16)</totalsRowFormula>
    </tableColumn>
    <tableColumn id="3" xr3:uid="{322C296A-6393-4685-92A4-06D8FBC9CEF7}" name="O. PUBLICAS (M³)" totalsRowFunction="sum" dataDxfId="7" totalsRowDxfId="2"/>
    <tableColumn id="4" xr3:uid="{5285AA4B-FABD-44DD-9A1B-002F09306E30}" name="TOTAL M³" totalsRowFunction="sum" dataDxfId="6" totalsRowDxfId="1">
      <calculatedColumnFormula>Tabla1[[#This Row],[O. PUBLICAS (M³)]]+Tabla1[[#This Row],[O. PRIVADAS (M³)]]</calculatedColumnFormula>
    </tableColumn>
    <tableColumn id="5" xr3:uid="{FB5FEA74-BF53-4B1D-B0BA-E8F15B3AF498}" name="A PAGAR" totalsRowFunction="sum" dataDxfId="5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7"/>
  <sheetViews>
    <sheetView tabSelected="1" zoomScale="90" zoomScaleNormal="90" workbookViewId="0">
      <selection activeCell="C18" sqref="C18"/>
    </sheetView>
  </sheetViews>
  <sheetFormatPr baseColWidth="10" defaultColWidth="9.140625" defaultRowHeight="15" x14ac:dyDescent="0.25"/>
  <cols>
    <col min="2" max="2" width="13.140625" bestFit="1" customWidth="1"/>
    <col min="3" max="3" width="18.85546875" customWidth="1"/>
    <col min="4" max="4" width="18.28515625" customWidth="1"/>
    <col min="5" max="5" width="10.5703125" customWidth="1"/>
    <col min="6" max="6" width="16.5703125" customWidth="1"/>
  </cols>
  <sheetData>
    <row r="1" spans="2:6" ht="15.75" thickBot="1" x14ac:dyDescent="0.3"/>
    <row r="2" spans="2:6" ht="30" customHeight="1" thickBot="1" x14ac:dyDescent="0.35">
      <c r="B2" s="1" t="s">
        <v>17</v>
      </c>
      <c r="C2" s="2"/>
      <c r="D2" s="2"/>
      <c r="E2" s="2"/>
      <c r="F2" s="3"/>
    </row>
    <row r="4" spans="2:6" ht="18" customHeight="1" x14ac:dyDescent="0.25">
      <c r="B4" t="s">
        <v>0</v>
      </c>
      <c r="C4" t="s">
        <v>13</v>
      </c>
      <c r="D4" t="s">
        <v>14</v>
      </c>
      <c r="E4" t="s">
        <v>16</v>
      </c>
      <c r="F4" t="s">
        <v>15</v>
      </c>
    </row>
    <row r="5" spans="2:6" ht="18" customHeight="1" x14ac:dyDescent="0.25">
      <c r="B5" s="4" t="s">
        <v>1</v>
      </c>
      <c r="C5" s="5">
        <v>3981</v>
      </c>
      <c r="D5" s="5">
        <v>381</v>
      </c>
      <c r="E5" s="5">
        <f>Tabla1[[#This Row],[O. PUBLICAS (M³)]]+Tabla1[[#This Row],[O. PRIVADAS (M³)]]</f>
        <v>4362</v>
      </c>
      <c r="F5" s="6">
        <v>1936838</v>
      </c>
    </row>
    <row r="6" spans="2:6" ht="18" customHeight="1" x14ac:dyDescent="0.25">
      <c r="B6" s="4" t="s">
        <v>2</v>
      </c>
      <c r="C6" s="5">
        <v>6263</v>
      </c>
      <c r="D6" s="5">
        <v>352</v>
      </c>
      <c r="E6" s="5">
        <f>Tabla1[[#This Row],[O. PUBLICAS (M³)]]+Tabla1[[#This Row],[O. PRIVADAS (M³)]]</f>
        <v>6615</v>
      </c>
      <c r="F6" s="6">
        <v>3200942</v>
      </c>
    </row>
    <row r="7" spans="2:6" ht="18" customHeight="1" x14ac:dyDescent="0.25">
      <c r="B7" s="4" t="s">
        <v>3</v>
      </c>
      <c r="C7" s="5">
        <v>5889</v>
      </c>
      <c r="D7" s="5">
        <v>636</v>
      </c>
      <c r="E7" s="5">
        <f>Tabla1[[#This Row],[O. PUBLICAS (M³)]]+Tabla1[[#This Row],[O. PRIVADAS (M³)]]</f>
        <v>6525</v>
      </c>
      <c r="F7" s="6">
        <v>3303295</v>
      </c>
    </row>
    <row r="8" spans="2:6" ht="18" customHeight="1" x14ac:dyDescent="0.25">
      <c r="B8" s="4" t="s">
        <v>4</v>
      </c>
      <c r="C8" s="5">
        <v>4842</v>
      </c>
      <c r="D8" s="5">
        <v>2572</v>
      </c>
      <c r="E8" s="5">
        <v>7414</v>
      </c>
      <c r="F8" s="6">
        <v>3695906</v>
      </c>
    </row>
    <row r="9" spans="2:6" ht="18" customHeight="1" x14ac:dyDescent="0.25">
      <c r="B9" s="4" t="s">
        <v>5</v>
      </c>
      <c r="C9" s="5">
        <v>20722</v>
      </c>
      <c r="D9" s="5">
        <v>771</v>
      </c>
      <c r="E9" s="5">
        <f>Tabla1[[#This Row],[O. PUBLICAS (M³)]]+Tabla1[[#This Row],[O. PRIVADAS (M³)]]</f>
        <v>21493</v>
      </c>
      <c r="F9" s="6">
        <v>2647234</v>
      </c>
    </row>
    <row r="10" spans="2:6" ht="18" customHeight="1" x14ac:dyDescent="0.25">
      <c r="B10" s="4" t="s">
        <v>6</v>
      </c>
      <c r="C10" s="5">
        <v>5134</v>
      </c>
      <c r="D10" s="5">
        <v>0</v>
      </c>
      <c r="E10" s="5">
        <f>Tabla1[[#This Row],[O. PUBLICAS (M³)]]+Tabla1[[#This Row],[O. PRIVADAS (M³)]]</f>
        <v>5134</v>
      </c>
      <c r="F10" s="6"/>
    </row>
    <row r="11" spans="2:6" ht="18" customHeight="1" x14ac:dyDescent="0.25">
      <c r="B11" s="4" t="s">
        <v>7</v>
      </c>
      <c r="C11" s="5">
        <v>1327</v>
      </c>
      <c r="D11" s="5">
        <v>785</v>
      </c>
      <c r="E11" s="5">
        <f>Tabla1[[#This Row],[O. PUBLICAS (M³)]]+Tabla1[[#This Row],[O. PRIVADAS (M³)]]</f>
        <v>2112</v>
      </c>
      <c r="F11" s="6"/>
    </row>
    <row r="12" spans="2:6" ht="18" customHeight="1" x14ac:dyDescent="0.25">
      <c r="B12" s="4" t="s">
        <v>8</v>
      </c>
      <c r="C12" s="5">
        <v>3053</v>
      </c>
      <c r="D12" s="5">
        <v>4885</v>
      </c>
      <c r="E12" s="5">
        <f>Tabla1[[#This Row],[O. PUBLICAS (M³)]]+Tabla1[[#This Row],[O. PRIVADAS (M³)]]</f>
        <v>7938</v>
      </c>
      <c r="F12" s="6"/>
    </row>
    <row r="13" spans="2:6" ht="18" customHeight="1" x14ac:dyDescent="0.25">
      <c r="B13" s="4" t="s">
        <v>9</v>
      </c>
      <c r="C13" s="5">
        <v>2354</v>
      </c>
      <c r="D13" s="5">
        <v>2854</v>
      </c>
      <c r="E13" s="5">
        <f>Tabla1[[#This Row],[O. PUBLICAS (M³)]]+Tabla1[[#This Row],[O. PRIVADAS (M³)]]</f>
        <v>5208</v>
      </c>
      <c r="F13" s="6"/>
    </row>
    <row r="14" spans="2:6" ht="18" customHeight="1" x14ac:dyDescent="0.25">
      <c r="B14" s="4" t="s">
        <v>10</v>
      </c>
      <c r="C14" s="5">
        <v>1063</v>
      </c>
      <c r="D14" s="5">
        <v>1494</v>
      </c>
      <c r="E14" s="5">
        <f>Tabla1[[#This Row],[O. PUBLICAS (M³)]]+Tabla1[[#This Row],[O. PRIVADAS (M³)]]</f>
        <v>2557</v>
      </c>
      <c r="F14" s="6"/>
    </row>
    <row r="15" spans="2:6" ht="18" customHeight="1" x14ac:dyDescent="0.25">
      <c r="B15" s="4" t="s">
        <v>11</v>
      </c>
      <c r="C15" s="5">
        <v>679</v>
      </c>
      <c r="D15" s="5">
        <v>1932</v>
      </c>
      <c r="E15" s="5">
        <f>Tabla1[[#This Row],[O. PUBLICAS (M³)]]+Tabla1[[#This Row],[O. PRIVADAS (M³)]]</f>
        <v>2611</v>
      </c>
      <c r="F15" s="6"/>
    </row>
    <row r="16" spans="2:6" ht="18" customHeight="1" thickBot="1" x14ac:dyDescent="0.3">
      <c r="B16" s="7" t="s">
        <v>12</v>
      </c>
      <c r="C16" s="8">
        <v>4502</v>
      </c>
      <c r="D16" s="8">
        <v>2096</v>
      </c>
      <c r="E16" s="8">
        <f>Tabla1[[#This Row],[O. PUBLICAS (M³)]]+Tabla1[[#This Row],[O. PRIVADAS (M³)]]</f>
        <v>6598</v>
      </c>
      <c r="F16" s="9"/>
    </row>
    <row r="17" spans="2:6" ht="18" customHeight="1" x14ac:dyDescent="0.25">
      <c r="B17" s="4" t="s">
        <v>18</v>
      </c>
      <c r="C17" s="5">
        <f>SUM(C10:C16)</f>
        <v>18112</v>
      </c>
      <c r="D17" s="5">
        <f>SUBTOTAL(109,Tabla1[O. PUBLICAS (M³)])</f>
        <v>18758</v>
      </c>
      <c r="E17" s="5">
        <f>SUBTOTAL(109,Tabla1[TOTAL M³])</f>
        <v>78567</v>
      </c>
      <c r="F17" s="6">
        <f>SUBTOTAL(109,Tabla1[A PAGAR])</f>
        <v>14784215</v>
      </c>
    </row>
  </sheetData>
  <mergeCells count="1">
    <mergeCell ref="B2:F2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2019-01-11T18:16:12Z</dcterms:modified>
</cp:coreProperties>
</file>